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4" lowestEdited="5" rupBuild="450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ՏՄԱԿ 2025\"/>
    </mc:Choice>
  </mc:AlternateContent>
  <bookViews>
    <workbookView xWindow="0" yWindow="0" windowWidth="20640" windowHeight="11760"/>
  </bookViews>
  <sheets>
    <sheet name="2024" sheetId="1" r:id="rId1"/>
  </sheets>
  <definedNames>
    <definedName name="_xlnm.Print_Titles" localSheetId="0">'2024'!$5:$5</definedName>
  </definedNames>
  <calcPr/>
</workbook>
</file>

<file path=xl/calcChain.xml><?xml version="1.0" encoding="utf-8"?>
<calcChain xmlns="http://schemas.openxmlformats.org/spreadsheetml/2006/main">
  <c i="1" l="1" r="D22"/>
  <c r="D38"/>
  <c r="D33"/>
  <c r="C15"/>
  <c r="C14"/>
  <c r="D12"/>
  <c r="C12"/>
  <c r="C7"/>
  <c r="D6"/>
  <c l="1" r="C22"/>
  <c r="C32"/>
  <c r="C21"/>
  <c r="C33"/>
  <c r="D16"/>
  <c l="1" r="C8"/>
  <c r="C9"/>
  <c r="C10"/>
  <c r="C13"/>
  <c r="C19"/>
  <c r="C34"/>
  <c r="C35"/>
  <c r="C36"/>
  <c r="C37"/>
  <c r="C39"/>
  <c r="C40"/>
  <c l="1" r="C16"/>
  <c r="C38"/>
  <c r="C11"/>
  <c l="1" r="C6"/>
</calcChain>
</file>

<file path=xl/sharedStrings.xml><?xml version="1.0" encoding="utf-8"?>
<sst xmlns="http://schemas.openxmlformats.org/spreadsheetml/2006/main">
  <si>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</si>
  <si>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</si>
  <si>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</si>
  <si>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</si>
  <si>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</si>
  <si>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 xml:space="preserve">&lt;&lt;Շիրակի տարածքային մանկավարժահոգեբանական աջակցության  կենտրոն&gt;&gt; ՊՈԱԿ</t>
  </si>
  <si>
    <t>Ա.</t>
  </si>
  <si>
    <t>2024թ.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</si>
  <si>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</si>
  <si>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</si>
  <si>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</si>
  <si>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</si>
  <si>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</si>
  <si>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2024թ.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</si>
  <si>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</si>
  <si>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</si>
  <si>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</si>
  <si>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</si>
  <si>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</si>
  <si>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</si>
  <si>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</si>
  <si>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</si>
  <si>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</si>
  <si>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</si>
  <si>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</si>
  <si>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</si>
  <si>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</si>
  <si>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</si>
  <si>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</si>
  <si>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տնօրեն</t>
  </si>
  <si>
    <t>տնօրենի տեղակալ</t>
  </si>
  <si>
    <t>մանկավարժական հաստիքներ</t>
  </si>
  <si>
    <t>տեսուչ՝ կադրերի գծով, օպերատոր և տնտեսվար</t>
  </si>
  <si>
    <t>հաշվապահ</t>
  </si>
  <si>
    <t>վարորդ</t>
  </si>
  <si>
    <t>ընթացիկ նորոգող և սպասարկող մասնագետ</t>
  </si>
  <si>
    <t>հավաքարար</t>
  </si>
  <si>
    <t>պահակ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</si>
  <si>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</si>
  <si>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</si>
  <si>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</si>
  <si>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rFont val="Arial Armenian"/>
        <i val="1"/>
        <color theme="1"/>
        <sz val="10"/>
        <scheme val="none"/>
      </rPr>
      <t>քմ</t>
    </r>
    <r>
      <rPr>
        <rFont val="Arial Armenian"/>
        <color theme="1"/>
        <scheme val="none"/>
      </rPr>
      <t>)</t>
    </r>
  </si>
  <si>
    <r>
      <t>վարձակալությամբ (</t>
    </r>
    <r>
      <rPr>
        <rFont val="Arial Armenian"/>
        <i val="1"/>
        <color theme="1"/>
        <sz val="10"/>
        <scheme val="none"/>
      </rPr>
      <t>քմ</t>
    </r>
    <r>
      <rPr>
        <rFont val="Arial Armenian"/>
        <color theme="1"/>
        <scheme val="none"/>
      </rPr>
      <t>)</t>
    </r>
  </si>
  <si>
    <t>6.3.</t>
  </si>
  <si>
    <r>
      <t>տարեկան վարձավճարի չափը (</t>
    </r>
    <r>
      <rPr>
        <rFont val="Arial Armenian"/>
        <i val="1"/>
        <color theme="1"/>
        <sz val="10"/>
        <scheme val="none"/>
      </rPr>
      <t>հազ դրամ</t>
    </r>
    <r>
      <rPr>
        <rFont val="Arial Armenian"/>
        <color theme="1"/>
        <scheme val="none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</si>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</sst>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sz val="12"/>
      <color theme="1"/>
      <name val="Arial Armenian"/>
    </font>
    <font>
      <b/>
      <u/>
      <sz val="12"/>
      <name val="GHEA Grapalat"/>
      <family val="3"/>
    </font>
    <font>
      <sz val="9"/>
      <name val="GHEA Grapalat"/>
      <family val="3"/>
    </font>
    <font>
      <b/>
      <sz val="12"/>
      <color theme="1"/>
      <name val="Arial Armenian"/>
    </font>
    <font>
      <b/>
      <i/>
      <sz val="12"/>
      <color theme="1"/>
      <name val="Arial Armenian"/>
    </font>
    <font>
      <i/>
      <sz val="10"/>
      <color theme="1"/>
      <name val="Arial Armenian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"/>
        <bgColor indexed="64"/>
      </patternFill>
    </fill>
  </fills>
  <borders count="3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0"/>
  </sheetPr>
  <sheetViews>
    <sheetView tabSelected="1" workbookViewId="0">
      <selection activeCell="D23" sqref="D23"/>
    </sheetView>
  </sheetViews>
  <sheetFormatPr defaultColWidth="8.875" defaultRowHeight="15"/>
  <cols>
    <col min="1" max="1" width="5.625" style="5" customWidth="1"/>
    <col min="2" max="2" width="38.5" style="6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="1" customFormat="1" ht="17.25">
      <c r="A2" s="8"/>
      <c r="B2" s="9" t="s">
        <v>0</v>
      </c>
    </row>
    <row r="3" s="2" customFormat="1" ht="17.25">
      <c r="A3" s="10"/>
      <c r="B3" s="11" t="s">
        <v>1</v>
      </c>
      <c r="C3" s="11"/>
      <c r="D3" s="11"/>
    </row>
    <row r="4" ht="17.25">
      <c r="E4" s="2"/>
    </row>
    <row r="5" s="3" customFormat="1" ht="58.35" customHeight="1">
      <c r="A5" s="3" t="s">
        <v>2</v>
      </c>
      <c r="B5" s="3" t="s">
        <v>3</v>
      </c>
      <c r="C5" s="12" t="s">
        <v>4</v>
      </c>
      <c r="D5" s="13" t="s">
        <v>5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ht="26.85" customHeight="1">
      <c r="A6" s="14" t="s">
        <v>6</v>
      </c>
      <c r="B6" s="15" t="s">
        <v>7</v>
      </c>
      <c r="C6" s="16">
        <f t="shared" ref="C6:C21" si="0">SUM(D6)</f>
        <v>190847640</v>
      </c>
      <c r="D6" s="17">
        <f>SUM(D7:D10)</f>
        <v>190847640</v>
      </c>
    </row>
    <row r="7" ht="18.4" customHeight="1">
      <c r="A7" s="18"/>
      <c r="B7" s="19" t="s">
        <v>8</v>
      </c>
      <c r="C7" s="16">
        <f t="shared" si="0"/>
        <v>190759200</v>
      </c>
      <c r="D7" s="17">
        <v>190759200</v>
      </c>
    </row>
    <row r="8" ht="18.4" customHeight="1">
      <c r="A8" s="18"/>
      <c r="B8" s="19" t="s">
        <v>9</v>
      </c>
      <c r="C8" s="16">
        <f t="shared" si="0"/>
        <v>0</v>
      </c>
      <c r="D8" s="17">
        <v>0</v>
      </c>
    </row>
    <row r="9" ht="18.4" customHeight="1">
      <c r="A9" s="18"/>
      <c r="B9" s="19" t="s">
        <v>10</v>
      </c>
      <c r="C9" s="16">
        <f t="shared" si="0"/>
        <v>0</v>
      </c>
      <c r="D9" s="17">
        <v>0</v>
      </c>
    </row>
    <row r="10" ht="18.4" customHeight="1">
      <c r="A10" s="18"/>
      <c r="B10" s="19" t="s">
        <v>11</v>
      </c>
      <c r="C10" s="16">
        <f t="shared" si="0"/>
        <v>88440</v>
      </c>
      <c r="D10" s="17">
        <v>88440</v>
      </c>
    </row>
    <row r="11" ht="53.1" customHeight="1">
      <c r="A11" s="20" t="s">
        <v>12</v>
      </c>
      <c r="B11" s="21" t="s">
        <v>13</v>
      </c>
      <c r="C11" s="16">
        <f t="shared" si="0"/>
        <v>0</v>
      </c>
      <c r="D11" s="17">
        <v>0</v>
      </c>
    </row>
    <row r="12" ht="68.1" customHeight="1">
      <c r="A12" s="20">
        <v>1</v>
      </c>
      <c r="B12" s="22" t="s">
        <v>14</v>
      </c>
      <c r="C12" s="16">
        <f t="shared" si="0"/>
        <v>76</v>
      </c>
      <c r="D12" s="17">
        <f>D15+D14</f>
        <v>76</v>
      </c>
    </row>
    <row r="13" s="4" customFormat="1" ht="15.75">
      <c r="A13" s="23"/>
      <c r="B13" s="24" t="s">
        <v>15</v>
      </c>
      <c r="C13" s="16">
        <f t="shared" si="0"/>
        <v>0</v>
      </c>
      <c r="D13" s="17"/>
    </row>
    <row r="14" ht="33.4" customHeight="1">
      <c r="A14" s="25" t="s">
        <v>16</v>
      </c>
      <c r="B14" s="26" t="s">
        <v>17</v>
      </c>
      <c r="C14" s="16">
        <f t="shared" si="0"/>
        <v>76</v>
      </c>
      <c r="D14" s="17">
        <v>76</v>
      </c>
    </row>
    <row r="15" ht="34.7" customHeight="1">
      <c r="A15" s="25" t="s">
        <v>18</v>
      </c>
      <c r="B15" s="26" t="s">
        <v>19</v>
      </c>
      <c r="C15" s="16">
        <f t="shared" si="0"/>
        <v>0</v>
      </c>
      <c r="D15" s="17"/>
    </row>
    <row r="16" ht="68.1" customHeight="1">
      <c r="A16" s="20">
        <v>2</v>
      </c>
      <c r="B16" s="22" t="s">
        <v>20</v>
      </c>
      <c r="C16" s="16">
        <f t="shared" si="0"/>
        <v>17</v>
      </c>
      <c r="D16" s="17">
        <f>SUM(D18:D20)</f>
        <v>17</v>
      </c>
    </row>
    <row r="17" s="4" customFormat="1" ht="15.75">
      <c r="A17" s="23"/>
      <c r="B17" s="24" t="s">
        <v>15</v>
      </c>
      <c r="C17" s="16">
        <v>4</v>
      </c>
      <c r="D17" s="17">
        <v>4</v>
      </c>
    </row>
    <row r="18" ht="22.35" customHeight="1">
      <c r="A18" s="25" t="s">
        <v>21</v>
      </c>
      <c r="B18" s="27" t="s">
        <v>22</v>
      </c>
      <c r="C18" s="16">
        <v>4</v>
      </c>
      <c r="D18" s="17">
        <v>4</v>
      </c>
    </row>
    <row r="19" ht="54.95" customHeight="1">
      <c r="A19" s="25" t="s">
        <v>23</v>
      </c>
      <c r="B19" s="27" t="s">
        <v>24</v>
      </c>
      <c r="C19" s="16">
        <f t="shared" si="0"/>
        <v>0</v>
      </c>
      <c r="D19" s="17">
        <v>0</v>
      </c>
    </row>
    <row r="20" ht="50.45" customHeight="1">
      <c r="A20" s="25" t="s">
        <v>25</v>
      </c>
      <c r="B20" s="27" t="s">
        <v>26</v>
      </c>
      <c r="C20" s="16">
        <v>13</v>
      </c>
      <c r="D20" s="17">
        <v>13</v>
      </c>
    </row>
    <row r="21" ht="50.45" customHeight="1">
      <c r="A21" s="20">
        <v>3</v>
      </c>
      <c r="B21" s="22" t="s">
        <v>27</v>
      </c>
      <c r="C21" s="16">
        <f t="shared" si="0"/>
        <v>14001903</v>
      </c>
      <c r="D21" s="17">
        <v>14001903</v>
      </c>
    </row>
    <row r="22" ht="50.45" customHeight="1">
      <c r="A22" s="20">
        <v>4</v>
      </c>
      <c r="B22" s="22" t="s">
        <v>28</v>
      </c>
      <c r="C22" s="16">
        <f t="shared" ref="C22:C32" si="1">SUM(D22)</f>
        <v>1554174</v>
      </c>
      <c r="D22" s="17">
        <f>D23+D24+D25+D26+D27+D28+D29+D30+D31</f>
        <v>1554174</v>
      </c>
    </row>
    <row r="23" ht="50.45" customHeight="1">
      <c r="A23" s="20"/>
      <c r="B23" s="22" t="s">
        <v>29</v>
      </c>
      <c r="C23" s="16"/>
      <c r="D23" s="17">
        <v>300000</v>
      </c>
    </row>
    <row r="24" ht="50.45" customHeight="1">
      <c r="A24" s="20"/>
      <c r="B24" s="22" t="s">
        <v>30</v>
      </c>
      <c r="C24" s="16"/>
      <c r="D24" s="17">
        <v>220000</v>
      </c>
    </row>
    <row r="25" ht="50.45" customHeight="1">
      <c r="A25" s="20"/>
      <c r="B25" s="22" t="s">
        <v>31</v>
      </c>
      <c r="C25" s="16"/>
      <c r="D25" s="17">
        <v>182000</v>
      </c>
    </row>
    <row r="26" ht="50.45" customHeight="1">
      <c r="A26" s="20"/>
      <c r="B26" s="22" t="s">
        <v>32</v>
      </c>
      <c r="C26" s="16"/>
      <c r="D26" s="17">
        <v>143000</v>
      </c>
    </row>
    <row r="27" ht="50.45" customHeight="1">
      <c r="A27" s="20"/>
      <c r="B27" s="22" t="s">
        <v>33</v>
      </c>
      <c r="C27" s="16"/>
      <c r="D27" s="17">
        <v>203861</v>
      </c>
    </row>
    <row r="28" ht="50.45" customHeight="1">
      <c r="A28" s="20"/>
      <c r="B28" s="22" t="s">
        <v>34</v>
      </c>
      <c r="C28" s="16"/>
      <c r="D28" s="17">
        <v>175000</v>
      </c>
    </row>
    <row r="29" ht="50.45" customHeight="1">
      <c r="A29" s="20"/>
      <c r="B29" s="22" t="s">
        <v>35</v>
      </c>
      <c r="C29" s="16"/>
      <c r="D29" s="17">
        <v>123000</v>
      </c>
    </row>
    <row r="30" ht="50.45" customHeight="1">
      <c r="A30" s="20"/>
      <c r="B30" s="22" t="s">
        <v>36</v>
      </c>
      <c r="C30" s="16"/>
      <c r="D30" s="17">
        <v>100313</v>
      </c>
    </row>
    <row r="31" ht="50.45" customHeight="1">
      <c r="A31" s="20"/>
      <c r="B31" s="22" t="s">
        <v>37</v>
      </c>
      <c r="C31" s="16"/>
      <c r="D31" s="17">
        <v>107000</v>
      </c>
    </row>
    <row r="32" ht="50.45" customHeight="1">
      <c r="A32" s="20">
        <v>5</v>
      </c>
      <c r="B32" s="22" t="s">
        <v>38</v>
      </c>
      <c r="C32" s="16">
        <f t="shared" si="1"/>
        <v>191750</v>
      </c>
      <c r="D32" s="17">
        <v>191750</v>
      </c>
    </row>
    <row r="33" ht="32.85" customHeight="1">
      <c r="A33" s="20">
        <v>6</v>
      </c>
      <c r="B33" s="22" t="s">
        <v>39</v>
      </c>
      <c r="C33" s="16">
        <f t="shared" ref="C33:C40" si="2">SUM(D33)</f>
        <v>3987</v>
      </c>
      <c r="D33" s="17">
        <f>D34+D35+D36+D37</f>
        <v>3987</v>
      </c>
    </row>
    <row r="34" s="4" customFormat="1" ht="15.75">
      <c r="A34" s="23"/>
      <c r="B34" s="24" t="s">
        <v>15</v>
      </c>
      <c r="C34" s="16">
        <f t="shared" si="2"/>
        <v>0</v>
      </c>
      <c r="D34" s="17">
        <v>0</v>
      </c>
    </row>
    <row r="35" ht="32.1" customHeight="1">
      <c r="A35" s="28" t="s">
        <v>40</v>
      </c>
      <c r="B35" s="27" t="s">
        <v>41</v>
      </c>
      <c r="C35" s="16">
        <f t="shared" si="2"/>
        <v>3987</v>
      </c>
      <c r="D35" s="17">
        <v>3987</v>
      </c>
    </row>
    <row r="36" ht="18.95" customHeight="1">
      <c r="A36" s="25">
        <v>6.2000000000000002</v>
      </c>
      <c r="B36" s="27" t="s">
        <v>42</v>
      </c>
      <c r="C36" s="16">
        <f t="shared" si="2"/>
        <v>0</v>
      </c>
      <c r="D36" s="17">
        <v>0</v>
      </c>
    </row>
    <row r="37" ht="18.4" customHeight="1">
      <c r="A37" s="28" t="s">
        <v>43</v>
      </c>
      <c r="B37" s="27" t="s">
        <v>44</v>
      </c>
      <c r="C37" s="16">
        <f t="shared" si="2"/>
        <v>0</v>
      </c>
      <c r="D37" s="17">
        <v>0</v>
      </c>
    </row>
    <row r="38" ht="62.25" customHeight="1">
      <c r="A38" s="20">
        <v>7</v>
      </c>
      <c r="B38" s="22" t="s">
        <v>45</v>
      </c>
      <c r="C38" s="16">
        <f t="shared" si="2"/>
        <v>4</v>
      </c>
      <c r="D38" s="17">
        <f>SUM(D40:D41)</f>
        <v>4</v>
      </c>
    </row>
    <row r="39" s="4" customFormat="1" ht="15.75">
      <c r="A39" s="29"/>
      <c r="B39" s="24" t="s">
        <v>15</v>
      </c>
      <c r="C39" s="16">
        <f t="shared" si="2"/>
        <v>0</v>
      </c>
      <c r="D39" s="17"/>
    </row>
    <row r="40" ht="34.15" customHeight="1">
      <c r="A40" s="28" t="s">
        <v>46</v>
      </c>
      <c r="B40" s="27" t="s">
        <v>47</v>
      </c>
      <c r="C40" s="16">
        <f t="shared" si="2"/>
        <v>0</v>
      </c>
      <c r="D40" s="17">
        <v>0</v>
      </c>
    </row>
    <row r="41" ht="34.15" customHeight="1">
      <c r="A41" s="28" t="s">
        <v>48</v>
      </c>
      <c r="B41" s="27" t="s">
        <v>49</v>
      </c>
      <c r="C41" s="16">
        <v>4</v>
      </c>
      <c r="D41" s="17">
        <v>4</v>
      </c>
    </row>
  </sheetData>
  <mergeCells count="1">
    <mergeCell ref="B3:D3"/>
  </mergeCells>
  <pageMargins left="0.2" right="0.1597222" top="0.2798611" bottom="0.3097222" header="0.2201389" footer="0.2"/>
  <pageSetup r:id="rId1" paperSize="9" orientation="portrait" scale="70"/>
</worksheet>
</file>

<file path=docProps/app.xml><?xml version="1.0" encoding="utf-8"?>
<Properties xmlns="http://schemas.openxmlformats.org/officeDocument/2006/extended-properties">
  <Application>DevExpress Office File API/20.2.3.0</Application>
  <AppVersion>20.2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Marine Shishyan</dc:creator>
  <cp:lastModifiedBy>DESKTOP-KJAJ06C\User</cp:lastModifiedBy>
  <cp:lastPrinted>2025-03-04T07:12:09Z</cp:lastPrinted>
  <dcterms:created xsi:type="dcterms:W3CDTF">2018-07-20T13:50:31Z</dcterms:created>
  <dcterms:modified xsi:type="dcterms:W3CDTF">2025-03-20T07:36:31Z</dcterms:modified>
</cp:coreProperties>
</file>